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0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5\"/>
    </mc:Choice>
  </mc:AlternateContent>
  <xr:revisionPtr revIDLastSave="0" documentId="8_{E3F7107C-422A-4FB7-8D3F-C25E0B3C905D}" xr6:coauthVersionLast="45" xr6:coauthVersionMax="45" xr10:uidLastSave="{00000000-0000-0000-0000-000000000000}"/>
  <bookViews>
    <workbookView xWindow="-15405" yWindow="390" windowWidth="15360" windowHeight="11520" activeTab="1" xr2:uid="{21105A3C-58EA-4685-8CD1-8CBB85EEB6E3}"/>
  </bookViews>
  <sheets>
    <sheet name="수수료율" sheetId="1" r:id="rId1"/>
    <sheet name="수수료" sheetId="2" r:id="rId2"/>
  </sheets>
  <definedNames>
    <definedName name="DON">수수료율!$B$4</definedName>
    <definedName name="GAL">수수료율!$B$9</definedName>
    <definedName name="HYN">수수료율!$B$6</definedName>
    <definedName name="LOT">수수료율!$B$5</definedName>
    <definedName name="NCA">수수료율!$B$7</definedName>
    <definedName name="SHN">수수료율!$B$8</definedName>
    <definedName name="TSM">수수료율!$B$10</definedName>
    <definedName name="업체">수수료율!$A$4:$A$10</definedName>
    <definedName name="적립율">0.03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2" l="1" a="1"/>
  <c r="A2" i="2" s="1"/>
  <c r="C3" i="2" a="1"/>
  <c r="C7" i="2" a="1"/>
  <c r="C6" i="2" a="1"/>
  <c r="C5" i="2" a="1"/>
  <c r="C4" i="2" a="1"/>
  <c r="C8" i="2" a="1"/>
  <c r="C2" i="2" a="1"/>
  <c r="C8" i="2" l="1"/>
  <c r="D8" i="2" s="1"/>
  <c r="C4" i="2"/>
  <c r="D4" i="2" s="1"/>
  <c r="C5" i="2"/>
  <c r="D5" i="2" s="1"/>
  <c r="C6" i="2"/>
  <c r="D6" i="2" s="1"/>
  <c r="C7" i="2"/>
  <c r="D7" i="2" s="1"/>
  <c r="C3" i="2"/>
  <c r="D3" i="2" s="1"/>
  <c r="C2" i="2"/>
  <c r="D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<sst xmlns="http://schemas.openxmlformats.org/spreadsheetml/2006/main" count="14" uniqueCount="14">
  <si>
    <t>업체별 판매수수료율</t>
    <phoneticPr fontId="2" type="noConversion"/>
  </si>
  <si>
    <t>수수료율</t>
    <phoneticPr fontId="2" type="noConversion"/>
  </si>
  <si>
    <t>DON</t>
    <phoneticPr fontId="2" type="noConversion"/>
  </si>
  <si>
    <t>LOT</t>
    <phoneticPr fontId="2" type="noConversion"/>
  </si>
  <si>
    <t>HYN</t>
    <phoneticPr fontId="2" type="noConversion"/>
  </si>
  <si>
    <t>SHN</t>
    <phoneticPr fontId="2" type="noConversion"/>
  </si>
  <si>
    <t>GAL</t>
    <phoneticPr fontId="2" type="noConversion"/>
  </si>
  <si>
    <t>판매수수료</t>
    <phoneticPr fontId="2" type="noConversion"/>
  </si>
  <si>
    <t>매출</t>
    <phoneticPr fontId="2" type="noConversion"/>
  </si>
  <si>
    <t>적립금</t>
    <phoneticPr fontId="2" type="noConversion"/>
  </si>
  <si>
    <t>업체명</t>
    <phoneticPr fontId="2" type="noConversion"/>
  </si>
  <si>
    <t>판매처</t>
    <phoneticPr fontId="2" type="noConversion"/>
  </si>
  <si>
    <t>NCA</t>
    <phoneticPr fontId="2" type="noConversion"/>
  </si>
  <si>
    <t>TSM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</si>
</sst>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41" fontId="0" fillId="0" borderId="2" xfId="0" applyNumberFormat="1" applyBorder="1">
      <alignment vertical="center"/>
    </xf>
    <xf numFmtId="41" fontId="0" fillId="0" borderId="2" xfId="0" applyNumberFormat="1" applyBorder="1" applyAlignment="1">
      <alignment horizontal="center" vertical="center"/>
    </xf>
    <xf numFmtId="0" fontId="1" fillId="2" borderId="2" xfId="2" applyBorder="1" applyAlignment="1">
      <alignment horizontal="center" vertical="center"/>
    </xf>
    <xf numFmtId="0" fontId="3" fillId="0" borderId="1" xfId="1" applyAlignment="1">
      <alignment horizontal="center" vertical="center"/>
    </xf>
  </cellXfs>
  <cellStyles count="3">
    <cellStyle name="20% - 강조색6" xfId="2" builtinId="50"/>
    <cellStyle name="제목 2" xfId="1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26678-F016-4833-91C1-45EFDEDB38D2}">
  <dimension ref="A1:B10"/>
  <sheetViews>
    <sheetView showGridLines="0" workbookViewId="0">
      <selection activeCell="A11" sqref="A11"/>
    </sheetView>
  </sheetViews>
  <sheetFormatPr defaultRowHeight="16.5" x14ac:dyDescent="0.3"/>
  <cols>
    <col min="1" max="2" width="11.375" customWidth="1"/>
  </cols>
  <sheetData>
    <row r="1" spans="1:2" ht="20.25" thickBot="1" x14ac:dyDescent="0.35">
      <c r="A1" s="7" t="s">
        <v>0</v>
      </c>
      <c r="B1" s="7"/>
    </row>
    <row r="2" spans="1:2" ht="17.25" thickTop="1" x14ac:dyDescent="0.3"/>
    <row r="3" spans="1:2" ht="24" customHeight="1" x14ac:dyDescent="0.3">
      <c r="A3" s="1" t="s">
        <v>10</v>
      </c>
      <c r="B3" s="1" t="s">
        <v>1</v>
      </c>
    </row>
    <row r="4" spans="1:2" ht="24" customHeight="1" x14ac:dyDescent="0.3">
      <c r="A4" s="2" t="s">
        <v>2</v>
      </c>
      <c r="B4" s="3">
        <v>0.23</v>
      </c>
    </row>
    <row r="5" spans="1:2" ht="24" customHeight="1" x14ac:dyDescent="0.3">
      <c r="A5" s="2" t="s">
        <v>3</v>
      </c>
      <c r="B5" s="3">
        <v>0.22700000000000001</v>
      </c>
    </row>
    <row r="6" spans="1:2" ht="24" customHeight="1" x14ac:dyDescent="0.3">
      <c r="A6" s="2" t="s">
        <v>4</v>
      </c>
      <c r="B6" s="3">
        <v>0.219</v>
      </c>
    </row>
    <row r="7" spans="1:2" ht="24" customHeight="1" x14ac:dyDescent="0.3">
      <c r="A7" s="2" t="s">
        <v>12</v>
      </c>
      <c r="B7" s="3">
        <v>0.214</v>
      </c>
    </row>
    <row r="8" spans="1:2" ht="24" customHeight="1" x14ac:dyDescent="0.3">
      <c r="A8" s="2" t="s">
        <v>5</v>
      </c>
      <c r="B8" s="3">
        <v>0.20599999999999999</v>
      </c>
    </row>
    <row r="9" spans="1:2" ht="24" customHeight="1" x14ac:dyDescent="0.3">
      <c r="A9" s="2" t="s">
        <v>6</v>
      </c>
      <c r="B9" s="3">
        <v>0.20200000000000001</v>
      </c>
    </row>
    <row r="10" spans="1:2" ht="24" customHeight="1" x14ac:dyDescent="0.3">
      <c r="A10" s="2" t="s">
        <v>13</v>
      </c>
      <c r="B10" s="3">
        <v>0.19800000000000001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3E6B8-6697-4E82-9D21-3CB16E68D489}">
  <dimension ref="A1:D8"/>
  <sheetViews>
    <sheetView showGridLines="0" tabSelected="1" workbookViewId="0">
      <selection activeCell="C2" sqref="C2"/>
    </sheetView>
  </sheetViews>
  <sheetFormatPr defaultRowHeight="16.5" x14ac:dyDescent="0.3"/>
  <cols>
    <col min="1" max="3" width="14.375" customWidth="1"/>
    <col min="4" max="4" width="14" customWidth="1"/>
  </cols>
  <sheetData>
    <row r="1" spans="1:4" ht="24.75" customHeight="1" x14ac:dyDescent="0.3">
      <c r="A1" s="6" t="s">
        <v>11</v>
      </c>
      <c r="B1" s="6" t="s">
        <v>8</v>
      </c>
      <c r="C1" s="6" t="s">
        <v>7</v>
      </c>
      <c r="D1" s="6" t="s">
        <v>9</v>
      </c>
    </row>
    <row r="2" spans="1:4" ht="31.5" customHeight="1" x14ac:dyDescent="0.3">
      <c r="A2" s="2" t="str" cm="1">
        <f t="array" ref="A2:A8">업체</f>
        <v>DON</v>
      </c>
      <c r="B2" s="5">
        <v>4018000</v>
      </c>
      <c r="C2" s="5" cm="1">
        <f t="array" aca="1" ref="C2" ca="1">INDIRECT(A2)*B2</f>
        <v>924140</v>
      </c>
      <c r="D2" s="4">
        <f ca="1">C2*적립율</f>
        <v>27724.2</v>
      </c>
    </row>
    <row r="3" spans="1:4" ht="31.5" customHeight="1" x14ac:dyDescent="0.3">
      <c r="A3" s="2" t="str">
        <v>LOT</v>
      </c>
      <c r="B3" s="5">
        <v>2478000</v>
      </c>
      <c r="C3" s="5" cm="1">
        <f t="array" aca="1" ref="C3" ca="1">INDIRECT(A3)*B3</f>
        <v>562506</v>
      </c>
      <c r="D3" s="4">
        <f t="shared" ref="D3:D8" ca="1" si="0">C3*적립율</f>
        <v>16875.18</v>
      </c>
    </row>
    <row r="4" spans="1:4" ht="31.5" customHeight="1" x14ac:dyDescent="0.3">
      <c r="A4" s="2" t="str">
        <v>HYN</v>
      </c>
      <c r="B4" s="5">
        <v>3825000</v>
      </c>
      <c r="C4" s="5" cm="1">
        <f t="array" aca="1" ref="C4" ca="1">INDIRECT(A4)*B4</f>
        <v>837675</v>
      </c>
      <c r="D4" s="4">
        <f t="shared" ca="1" si="0"/>
        <v>25130.25</v>
      </c>
    </row>
    <row r="5" spans="1:4" ht="31.5" customHeight="1" x14ac:dyDescent="0.3">
      <c r="A5" s="2" t="str">
        <v>NCA</v>
      </c>
      <c r="B5" s="5">
        <v>3086000</v>
      </c>
      <c r="C5" s="5" cm="1">
        <f t="array" aca="1" ref="C5" ca="1">INDIRECT(A5)*B5</f>
        <v>660404</v>
      </c>
      <c r="D5" s="4">
        <f t="shared" ca="1" si="0"/>
        <v>19812.12</v>
      </c>
    </row>
    <row r="6" spans="1:4" ht="31.5" customHeight="1" x14ac:dyDescent="0.3">
      <c r="A6" s="2" t="str">
        <v>SHN</v>
      </c>
      <c r="B6" s="5">
        <v>1036000</v>
      </c>
      <c r="C6" s="5" cm="1">
        <f t="array" aca="1" ref="C6" ca="1">INDIRECT(A6)*B6</f>
        <v>213416</v>
      </c>
      <c r="D6" s="4">
        <f t="shared" ca="1" si="0"/>
        <v>6402.48</v>
      </c>
    </row>
    <row r="7" spans="1:4" ht="31.5" customHeight="1" x14ac:dyDescent="0.3">
      <c r="A7" s="2" t="str">
        <v>GAL</v>
      </c>
      <c r="B7" s="5">
        <v>1925000</v>
      </c>
      <c r="C7" s="5" cm="1">
        <f t="array" aca="1" ref="C7" ca="1">INDIRECT(A7)*B7</f>
        <v>388850</v>
      </c>
      <c r="D7" s="4">
        <f t="shared" ca="1" si="0"/>
        <v>11665.5</v>
      </c>
    </row>
    <row r="8" spans="1:4" ht="31.5" customHeight="1" x14ac:dyDescent="0.3">
      <c r="A8" s="2" t="str">
        <v>TSM</v>
      </c>
      <c r="B8" s="5">
        <v>3533000</v>
      </c>
      <c r="C8" s="5" cm="1">
        <f t="array" aca="1" ref="C8" ca="1">INDIRECT(A8)*B8</f>
        <v>699534</v>
      </c>
      <c r="D8" s="4">
        <f t="shared" ca="1" si="0"/>
        <v>20986.02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8</vt:i4>
      </vt:variant>
    </vt:vector>
  </HeadingPairs>
  <TitlesOfParts>
    <vt:vector size="10" baseType="lpstr">
      <vt:lpstr>수수료율</vt:lpstr>
      <vt:lpstr>수수료</vt:lpstr>
      <vt:lpstr>DON</vt:lpstr>
      <vt:lpstr>GAL</vt:lpstr>
      <vt:lpstr>HYN</vt:lpstr>
      <vt:lpstr>LOT</vt:lpstr>
      <vt:lpstr>NCA</vt:lpstr>
      <vt:lpstr>SHN</vt:lpstr>
      <vt:lpstr>TSM</vt:lpstr>
      <vt:lpstr>업체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2020-09-16T19:35:59Z</dcterms:created>
  <dcterms:modified xsi:type="dcterms:W3CDTF">2020-10-18T16:43:52Z</dcterms:modified>
</cp:coreProperties>
</file>